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49" sheetId="1" r:id="rId1"/>
  </sheets>
  <externalReferences>
    <externalReference r:id="rId2"/>
  </externalReferences>
  <definedNames>
    <definedName name="Z_6E36EA37_049E_4FAE_B719_2847CD16F858_.wvu.Cols" localSheetId="0" hidden="1">Козл.49!$F:$H,Козл.49!$L:$O</definedName>
    <definedName name="Z_6E36EA37_049E_4FAE_B719_2847CD16F858_.wvu.Rows" localSheetId="0" hidden="1">Козл.49!$42:$45</definedName>
    <definedName name="Z_73C0D023_21BD_4441_8EFA_957546C15799_.wvu.Cols" localSheetId="0" hidden="1">Козл.49!$F:$H,Козл.49!$L:$O</definedName>
    <definedName name="Z_73C0D023_21BD_4441_8EFA_957546C15799_.wvu.Rows" localSheetId="0" hidden="1">Козл.49!$42:$45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<sst xmlns="http://schemas.openxmlformats.org/spreadsheetml/2006/main" count="65" uniqueCount="54">
  <si>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ул.Козловская,49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</si>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</sst>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 refreshError="1"/>
      <sheetData sheetId="1" refreshError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38" sqref="I38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6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742.27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742.27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203557.62</v>
      </c>
      <c r="F10" s="25"/>
      <c r="G10" s="23"/>
      <c r="H10" s="23"/>
      <c r="I10" s="25">
        <v>193709.39</v>
      </c>
      <c r="J10" s="26">
        <v>52730.39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27438.69</v>
      </c>
      <c r="F12" s="25"/>
      <c r="G12" s="23"/>
      <c r="H12" s="23"/>
      <c r="I12" s="25">
        <v>27574.799999999999</v>
      </c>
      <c r="J12" s="26">
        <v>3501.83</v>
      </c>
    </row>
    <row r="13" spans="1:10" ht="15" customHeight="1">
      <c r="A13" s="93" t="s">
        <v>16</v>
      </c>
      <c r="B13" s="94"/>
      <c r="C13" s="94"/>
      <c r="D13" s="95"/>
      <c r="E13" s="25">
        <v>81790.12</v>
      </c>
      <c r="F13" s="25"/>
      <c r="G13" s="23"/>
      <c r="H13" s="23"/>
      <c r="I13" s="25">
        <v>74579.02</v>
      </c>
      <c r="J13" s="26">
        <v>24922.93</v>
      </c>
    </row>
    <row r="14" spans="1:10" ht="14.45" customHeight="1">
      <c r="A14" s="86" t="s">
        <v>17</v>
      </c>
      <c r="B14" s="86"/>
      <c r="C14" s="86"/>
      <c r="D14" s="86"/>
      <c r="E14" s="25">
        <v>691986.84</v>
      </c>
      <c r="F14" s="25"/>
      <c r="G14" s="23"/>
      <c r="H14" s="23"/>
      <c r="I14" s="25">
        <v>69379.41</v>
      </c>
      <c r="J14" s="26">
        <v>22273.72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1" customHeight="1">
      <c r="A16" s="99" t="s">
        <v>19</v>
      </c>
      <c r="B16" s="100"/>
      <c r="C16" s="100"/>
      <c r="D16" s="101"/>
      <c r="E16" s="25">
        <v>116952.24</v>
      </c>
      <c r="F16" s="25"/>
      <c r="G16" s="23"/>
      <c r="H16" s="23"/>
      <c r="I16" s="25">
        <v>112895.27</v>
      </c>
      <c r="J16" s="26">
        <v>30971.61</v>
      </c>
    </row>
    <row r="17" spans="1:15" ht="15.75">
      <c r="A17" s="86" t="s">
        <v>20</v>
      </c>
      <c r="B17" s="86"/>
      <c r="C17" s="86"/>
      <c r="D17" s="86"/>
      <c r="E17" s="25">
        <v>11757.6</v>
      </c>
      <c r="F17" s="25"/>
      <c r="G17" s="23"/>
      <c r="H17" s="23"/>
      <c r="I17" s="25">
        <v>11361.34</v>
      </c>
      <c r="J17" s="26">
        <v>3103.65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1995.84</v>
      </c>
      <c r="F21" s="25"/>
      <c r="G21" s="23"/>
      <c r="H21" s="23"/>
      <c r="I21" s="25">
        <v>1970.56</v>
      </c>
      <c r="J21" s="26">
        <v>365.33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-23458.38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26086.47</v>
      </c>
      <c r="L25" s="71">
        <f>SUM(L27:L31)</f>
        <v>158.14000000000001</v>
      </c>
      <c r="M25" s="71">
        <f t="shared" ref="M25:O25" si="0">SUM(M27:M31)</f>
        <v>186.6052</v>
      </c>
      <c r="N25" s="71">
        <f t="shared" si="0"/>
        <v>0</v>
      </c>
      <c r="O25" s="71">
        <f t="shared" si="0"/>
        <v>0</v>
      </c>
    </row>
    <row r="26" spans="1:15" ht="28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12424.6</v>
      </c>
      <c r="L27" s="41">
        <v>74.34</v>
      </c>
      <c r="M27" s="41">
        <f t="shared" ref="M27:M31" si="3">L27*118%</f>
        <v>87.721199999999996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3744.74</v>
      </c>
      <c r="L28" s="41">
        <v>22.31</v>
      </c>
      <c r="M28" s="41">
        <f t="shared" si="3"/>
        <v>26.325799999999997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534.49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0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9382.64</v>
      </c>
      <c r="L31" s="41">
        <v>61.49</v>
      </c>
      <c r="M31" s="41">
        <f t="shared" si="3"/>
        <v>72.558199999999999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30651.899999999998</v>
      </c>
      <c r="L32" s="71">
        <f>SUM(L34:L38)</f>
        <v>5948.85</v>
      </c>
      <c r="M32" s="71">
        <f t="shared" ref="M32:O32" si="6">SUM(M34:M38)</f>
        <v>7019.643</v>
      </c>
      <c r="N32" s="71">
        <f t="shared" si="6"/>
        <v>9969.49</v>
      </c>
      <c r="O32" s="71">
        <f t="shared" si="6"/>
        <v>10033.0953462</v>
      </c>
    </row>
    <row r="33" spans="1:15" ht="32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12692.08</v>
      </c>
      <c r="L34" s="41">
        <v>2429.59</v>
      </c>
      <c r="M34" s="41">
        <f t="shared" ref="M34:M38" si="7">L34*118%</f>
        <v>2866.9162000000001</v>
      </c>
      <c r="N34" s="41">
        <v>7259.48</v>
      </c>
      <c r="O34" s="41">
        <f t="shared" ref="O34:O38" si="8">N34*$O$23</f>
        <v>7305.7954823999999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2955.82</v>
      </c>
      <c r="L35" s="41">
        <v>731.64</v>
      </c>
      <c r="M35" s="41">
        <f t="shared" si="7"/>
        <v>863.33519999999999</v>
      </c>
      <c r="N35" s="41">
        <v>1299.6600000000001</v>
      </c>
      <c r="O35" s="41">
        <f t="shared" si="8"/>
        <v>1307.9518308000002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2567.04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2863.15+1133.83</f>
        <v>3996.98</v>
      </c>
      <c r="L37" s="41">
        <v>424</v>
      </c>
      <c r="M37" s="41">
        <f t="shared" si="7"/>
        <v>500.32</v>
      </c>
      <c r="N37" s="42">
        <v>0</v>
      </c>
      <c r="O37" s="41">
        <f t="shared" si="8"/>
        <v>0</v>
      </c>
    </row>
    <row r="38" spans="1:15" ht="41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8439.98</v>
      </c>
      <c r="L38" s="41">
        <v>2363.62</v>
      </c>
      <c r="M38" s="41">
        <f t="shared" si="7"/>
        <v>2789.0715999999998</v>
      </c>
      <c r="N38" s="41">
        <v>1410.35</v>
      </c>
      <c r="O38" s="41">
        <f t="shared" si="8"/>
        <v>1419.348033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58787.78</v>
      </c>
      <c r="L39" s="45">
        <f>SUM(L40:L48)</f>
        <v>263.3</v>
      </c>
      <c r="M39" s="45">
        <f t="shared" ref="M39:O39" si="10">SUM(M40:M48)</f>
        <v>310.69399999999996</v>
      </c>
      <c r="N39" s="45">
        <f t="shared" si="10"/>
        <v>54361.17</v>
      </c>
      <c r="O39" s="45">
        <f t="shared" si="10"/>
        <v>54707.994264600005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41725.43</v>
      </c>
      <c r="L40" s="41">
        <v>82.4</v>
      </c>
      <c r="M40" s="41">
        <f t="shared" ref="M40:M48" si="11">L40*118%</f>
        <v>97.231999999999999</v>
      </c>
      <c r="N40" s="41">
        <v>37690.21</v>
      </c>
      <c r="O40" s="41">
        <f t="shared" ref="O40:O45" si="12">N40*$O$23</f>
        <v>37930.673539800002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8412.7800000000007</v>
      </c>
      <c r="L41" s="41">
        <v>24.35</v>
      </c>
      <c r="M41" s="41">
        <f t="shared" si="11"/>
        <v>28.733000000000001</v>
      </c>
      <c r="N41" s="41">
        <v>7587.09</v>
      </c>
      <c r="O41" s="41">
        <f t="shared" si="12"/>
        <v>7635.4956342000005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697.36</v>
      </c>
      <c r="L46" s="41">
        <v>9.98</v>
      </c>
      <c r="M46" s="41">
        <f t="shared" si="11"/>
        <v>11.776400000000001</v>
      </c>
      <c r="N46" s="41">
        <v>314.82</v>
      </c>
      <c r="O46" s="41">
        <f>N46*$O$23</f>
        <v>316.82855160000003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13.52</v>
      </c>
      <c r="L47" s="41">
        <v>3</v>
      </c>
      <c r="M47" s="41">
        <f t="shared" si="11"/>
        <v>3.54</v>
      </c>
      <c r="N47" s="42">
        <v>0</v>
      </c>
      <c r="O47" s="41">
        <f t="shared" ref="O47:O48" si="13">N47*$O$23</f>
        <v>0</v>
      </c>
    </row>
    <row r="48" spans="1:15" ht="39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7938.69</v>
      </c>
      <c r="L48" s="41">
        <v>143.57</v>
      </c>
      <c r="M48" s="41">
        <f t="shared" si="11"/>
        <v>169.41259999999997</v>
      </c>
      <c r="N48" s="41">
        <v>8769.0499999999993</v>
      </c>
      <c r="O48" s="41">
        <f t="shared" si="13"/>
        <v>8824.9965389999998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70.61</v>
      </c>
      <c r="L49" s="41">
        <v>66.48</v>
      </c>
      <c r="M49" s="41">
        <f>L49*118%</f>
        <v>78.446399999999997</v>
      </c>
      <c r="N49" s="41">
        <v>106.2</v>
      </c>
      <c r="O49" s="41">
        <f>N49*$O$23-0.13</f>
        <v>106.74755600000002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115596.76</v>
      </c>
      <c r="J50" s="27"/>
      <c r="L50" s="46">
        <f>L25+L32+L39+L49</f>
        <v>6436.77</v>
      </c>
      <c r="M50" s="46">
        <f t="shared" ref="M50:O50" si="14">M25+M32+M39+M49</f>
        <v>7595.3885999999993</v>
      </c>
      <c r="N50" s="46">
        <f t="shared" si="14"/>
        <v>64436.859999999993</v>
      </c>
      <c r="O50" s="46">
        <f t="shared" si="14"/>
        <v>64847.837166800004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15213.77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10174.290000000001</v>
      </c>
      <c r="L52" s="41"/>
      <c r="M52" s="41"/>
      <c r="N52" s="41"/>
      <c r="O52" s="41"/>
    </row>
    <row r="53" spans="1:15" ht="18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7435.27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148420.09</v>
      </c>
      <c r="L54" s="46">
        <f t="shared" ref="L54:O54" si="15">L50</f>
        <v>6436.77</v>
      </c>
      <c r="M54" s="46">
        <f t="shared" si="15"/>
        <v>7595.3885999999993</v>
      </c>
      <c r="N54" s="46">
        <f t="shared" si="15"/>
        <v>64436.859999999993</v>
      </c>
      <c r="O54" s="46">
        <f t="shared" si="15"/>
        <v>64847.837166800004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116952.24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112895.27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-54926.229999999996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2013-05-24T09:33:42Z</dcterms:created>
  <dcterms:modified xsi:type="dcterms:W3CDTF">2014-05-12T12:04:16Z</dcterms:modified>
</cp:coreProperties>
</file>